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11670" windowHeight="4560"/>
  </bookViews>
  <sheets>
    <sheet name="Listado Cantidades" sheetId="4" r:id="rId1"/>
  </sheets>
  <externalReferences>
    <externalReference r:id="rId2"/>
  </externalReferences>
  <definedNames>
    <definedName name="__123Graph_A" localSheetId="0" hidden="1">[1]A!#REF!</definedName>
    <definedName name="__123Graph_A" hidden="1">[1]A!#REF!</definedName>
    <definedName name="__123Graph_B" localSheetId="0" hidden="1">[1]A!#REF!</definedName>
    <definedName name="__123Graph_B" hidden="1">[1]A!#REF!</definedName>
    <definedName name="__123Graph_C" localSheetId="0" hidden="1">[1]A!#REF!</definedName>
    <definedName name="__123Graph_C" hidden="1">[1]A!#REF!</definedName>
    <definedName name="__123Graph_D" localSheetId="0" hidden="1">[1]A!#REF!</definedName>
    <definedName name="__123Graph_D" hidden="1">[1]A!#REF!</definedName>
    <definedName name="__123Graph_E" localSheetId="0" hidden="1">[1]A!#REF!</definedName>
    <definedName name="__123Graph_E" hidden="1">[1]A!#REF!</definedName>
    <definedName name="__123Graph_F" localSheetId="0" hidden="1">[1]A!#REF!</definedName>
    <definedName name="__123Graph_F" hidden="1">[1]A!#REF!</definedName>
    <definedName name="A" localSheetId="0">[1]A!#REF!</definedName>
    <definedName name="A">[1]A!#REF!</definedName>
    <definedName name="ACUM" localSheetId="0">#REF!</definedName>
    <definedName name="ACUM">#REF!</definedName>
    <definedName name="_xlnm.Print_Area" localSheetId="0">'Listado Cantidades'!$A$1:$G$64</definedName>
    <definedName name="_xlnm.Print_Area">[1]A!#REF!</definedName>
    <definedName name="B" localSheetId="0">#REF!</definedName>
    <definedName name="B">#REF!</definedName>
    <definedName name="_xlnm.Database" localSheetId="0">#REF!</definedName>
    <definedName name="_xlnm.Database">#REF!</definedName>
    <definedName name="CAN" localSheetId="0">[1]A!#REF!</definedName>
    <definedName name="CAN">[1]A!#REF!</definedName>
    <definedName name="CO" localSheetId="0">#REF!</definedName>
    <definedName name="CO">#REF!</definedName>
    <definedName name="CODIGO" localSheetId="0">#REF!</definedName>
    <definedName name="CODIGO">#REF!</definedName>
    <definedName name="COTIZADO_EN" localSheetId="0">#REF!</definedName>
    <definedName name="COTIZADO_EN">#REF!</definedName>
    <definedName name="DESCRIPCION" localSheetId="0">#REF!</definedName>
    <definedName name="DESCRIPCION">#REF!</definedName>
    <definedName name="FI" localSheetId="0">#REF!</definedName>
    <definedName name="FI">#REF!</definedName>
    <definedName name="FIN" localSheetId="0">#REF!</definedName>
    <definedName name="FIN">#REF!</definedName>
    <definedName name="FR" localSheetId="0">[1]A!#REF!</definedName>
    <definedName name="FR">[1]A!#REF!</definedName>
    <definedName name="MULTI" localSheetId="0">[1]A!#REF!</definedName>
    <definedName name="MULTI">[1]A!#REF!</definedName>
    <definedName name="PRECIO" localSheetId="0">#REF!</definedName>
    <definedName name="PRECIO">#REF!</definedName>
    <definedName name="Presupuesto_Maternidad" localSheetId="0">#REF!</definedName>
    <definedName name="Presupuesto_Maternidad">#REF!</definedName>
    <definedName name="PRINT_AREA_MI" localSheetId="0">#REF!</definedName>
    <definedName name="PRINT_AREA_MI">#REF!</definedName>
    <definedName name="s" localSheetId="0">[1]A!#REF!</definedName>
    <definedName name="s">[1]A!#REF!</definedName>
    <definedName name="_xlnm.Print_Titles" localSheetId="0">'Listado Cantidades'!$1:$8</definedName>
    <definedName name="_xlnm.Print_Titles">#REF!</definedName>
    <definedName name="TO" localSheetId="0">[1]A!#REF!</definedName>
    <definedName name="TO">[1]A!#REF!</definedName>
    <definedName name="UNIDAD" localSheetId="0">#REF!</definedName>
    <definedName name="UNIDAD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7" i="4" l="1"/>
  <c r="F46" i="4"/>
  <c r="C46" i="4"/>
  <c r="C45" i="4"/>
  <c r="F45" i="4" s="1"/>
  <c r="C44" i="4"/>
  <c r="F44" i="4" s="1"/>
  <c r="F43" i="4"/>
  <c r="C43" i="4"/>
  <c r="C42" i="4"/>
  <c r="F42" i="4" s="1"/>
  <c r="C41" i="4"/>
  <c r="F41" i="4" s="1"/>
  <c r="C40" i="4"/>
  <c r="F40" i="4" s="1"/>
  <c r="C39" i="4"/>
  <c r="F39" i="4" s="1"/>
  <c r="C38" i="4"/>
  <c r="F38" i="4" s="1"/>
  <c r="F37" i="4"/>
  <c r="F36" i="4"/>
  <c r="F33" i="4"/>
  <c r="F32" i="4"/>
  <c r="C32" i="4"/>
  <c r="C31" i="4"/>
  <c r="F31" i="4" s="1"/>
  <c r="F30" i="4"/>
  <c r="C30" i="4"/>
  <c r="C29" i="4"/>
  <c r="F29" i="4" s="1"/>
  <c r="C25" i="4"/>
  <c r="F25" i="4" s="1"/>
  <c r="C24" i="4"/>
  <c r="C26" i="4" s="1"/>
  <c r="F26" i="4" s="1"/>
  <c r="F21" i="4"/>
  <c r="F20" i="4"/>
  <c r="F19" i="4"/>
  <c r="C18" i="4"/>
  <c r="F18" i="4" s="1"/>
  <c r="C17" i="4"/>
  <c r="F17" i="4" s="1"/>
  <c r="C16" i="4"/>
  <c r="F16" i="4" s="1"/>
  <c r="F13" i="4"/>
  <c r="F12" i="4"/>
  <c r="F11" i="4"/>
  <c r="A11" i="4"/>
  <c r="A12" i="4" s="1"/>
  <c r="A13" i="4" s="1"/>
  <c r="F10" i="4"/>
  <c r="G15" i="4" l="1"/>
  <c r="G9" i="4"/>
  <c r="G35" i="4"/>
  <c r="G28" i="4"/>
  <c r="F24" i="4"/>
  <c r="G23" i="4" s="1"/>
  <c r="G52" i="4" s="1"/>
  <c r="G62" i="4" l="1"/>
  <c r="G60" i="4"/>
  <c r="G59" i="4"/>
  <c r="G58" i="4"/>
  <c r="G57" i="4"/>
  <c r="G56" i="4"/>
  <c r="G55" i="4"/>
  <c r="G61" i="4" l="1"/>
  <c r="G54" i="4" s="1"/>
  <c r="G64" i="4" s="1"/>
</calcChain>
</file>

<file path=xl/sharedStrings.xml><?xml version="1.0" encoding="utf-8"?>
<sst xmlns="http://schemas.openxmlformats.org/spreadsheetml/2006/main" count="96" uniqueCount="74">
  <si>
    <t>No.</t>
  </si>
  <si>
    <t>CANTIDAD</t>
  </si>
  <si>
    <t>VALOR</t>
  </si>
  <si>
    <t>TRABAJOS GENERALES</t>
  </si>
  <si>
    <t>Replanteo y Charrancha</t>
  </si>
  <si>
    <t>m²</t>
  </si>
  <si>
    <t>Oficina de obra y campamento (incluye suministro energía eléctrica)</t>
  </si>
  <si>
    <t>Mes</t>
  </si>
  <si>
    <t>Baños portátil en obra</t>
  </si>
  <si>
    <t>Letrero de obra</t>
  </si>
  <si>
    <t>Unidad</t>
  </si>
  <si>
    <t>PRELIMINARES</t>
  </si>
  <si>
    <t>Carquio y Bote de escombro limpieza general terreno</t>
  </si>
  <si>
    <t>m3</t>
  </si>
  <si>
    <t>MOVIMIENTO DE TIERRA</t>
  </si>
  <si>
    <t>Excavación con compresor para zapata</t>
  </si>
  <si>
    <t>m3n</t>
  </si>
  <si>
    <t>Relleno de reposición general en zapatas</t>
  </si>
  <si>
    <t>m3c</t>
  </si>
  <si>
    <t>Carquio y Bote de material sobrante</t>
  </si>
  <si>
    <t>HORMIGON ARMADO</t>
  </si>
  <si>
    <t>Zapata Z1</t>
  </si>
  <si>
    <t>Zapata Z2</t>
  </si>
  <si>
    <t>Pedestal C1 0.30 x 0.30 m</t>
  </si>
  <si>
    <t>Pedestal C2 0.20 x 0.20 m</t>
  </si>
  <si>
    <t>ESTRUCTURAS METALICAS</t>
  </si>
  <si>
    <t>Columnas W8x18 h = 4.30 m  (incluye placa de anclaje, pernos y pintura)</t>
  </si>
  <si>
    <t>Libras</t>
  </si>
  <si>
    <t>m</t>
  </si>
  <si>
    <t>RESUMEN GENERAL</t>
  </si>
  <si>
    <t>SUB-TOTAL COSTOS DIRECTOS</t>
  </si>
  <si>
    <t>COSTOS INDIRECTOS</t>
  </si>
  <si>
    <t>DIRECCIÓN TÉCNICA</t>
  </si>
  <si>
    <t>GASTOS ADMINISTRATIVOS</t>
  </si>
  <si>
    <t xml:space="preserve">TRANSPORTE </t>
  </si>
  <si>
    <t xml:space="preserve">SEGUROS Y FIANZAS </t>
  </si>
  <si>
    <t>LEY -686 (Liq. Y prest. Laborales)</t>
  </si>
  <si>
    <t xml:space="preserve">CODIA </t>
  </si>
  <si>
    <t>ITBIS (SOBRE DIRECCION TECNICA) SEGUN NORMA 07-07</t>
  </si>
  <si>
    <t>SUPERVISION</t>
  </si>
  <si>
    <t>TOTAL GENERAL RD$</t>
  </si>
  <si>
    <t>Demolición de losa de hormigón para construcción de fundaciones</t>
  </si>
  <si>
    <t xml:space="preserve">Demolición de losa en grada para construcción de columnas </t>
  </si>
  <si>
    <t>Reposición losa de hormigón e = 0.10 m</t>
  </si>
  <si>
    <t>Viga W10x22 (incluye placa para conexión, pintura e instalación)</t>
  </si>
  <si>
    <t>Viga W8x15 (incluye placa para conexión, pintura e instalación)</t>
  </si>
  <si>
    <t>Viga W24x55 (incluye placa para conexión, pintura e instalación)</t>
  </si>
  <si>
    <t>Suministro e instalación correa tipo Z 8" para techo y cierre laterales</t>
  </si>
  <si>
    <t>Suministro e instalación de aluzinc en techo</t>
  </si>
  <si>
    <t>Suministro e instalación aluzinc en cierre laterales</t>
  </si>
  <si>
    <t>Suministro e instalación canaleta en aluzinc para recolección de aguas pluviales</t>
  </si>
  <si>
    <t>Suministro e instalación bajante para drenaje aguas pluviales L= 4.40 m</t>
  </si>
  <si>
    <t>Desintalacion de postes de luminarias</t>
  </si>
  <si>
    <t>Desmonte y reinstalacion de poste transformador electrico (incluye materiales electricos)</t>
  </si>
  <si>
    <t>Reinstalacion de luminarias en estructuras metalica (incluye alambrado electrico)</t>
  </si>
  <si>
    <t>DESGLOSE PRESUPUESTO</t>
  </si>
  <si>
    <t>PRESUPUESTO PARA LA CONSTRUCCION TECHADO CANCHA ANDRES CENTRO</t>
  </si>
  <si>
    <t>A</t>
  </si>
  <si>
    <t>B</t>
  </si>
  <si>
    <t>C</t>
  </si>
  <si>
    <t>D</t>
  </si>
  <si>
    <t>E</t>
  </si>
  <si>
    <t>PARTIDA</t>
  </si>
  <si>
    <t>UNID.</t>
  </si>
  <si>
    <t>COSTO UNIT.</t>
  </si>
  <si>
    <t>COSTO TOTAL</t>
  </si>
  <si>
    <r>
      <t xml:space="preserve">PROVINCIA: </t>
    </r>
    <r>
      <rPr>
        <sz val="10"/>
        <rFont val="Arial"/>
        <family val="2"/>
      </rPr>
      <t>SANTO DOMINGO</t>
    </r>
  </si>
  <si>
    <r>
      <t>MUNICIPIPO:</t>
    </r>
    <r>
      <rPr>
        <sz val="10"/>
        <rFont val="Arial"/>
        <family val="2"/>
      </rPr>
      <t xml:space="preserve"> BOCA CHICA REP. DOM.</t>
    </r>
  </si>
  <si>
    <r>
      <t>UBICACION:</t>
    </r>
    <r>
      <rPr>
        <sz val="10"/>
        <rFont val="Arial"/>
        <family val="2"/>
      </rPr>
      <t xml:space="preserve"> CENTRO ANDRES.</t>
    </r>
  </si>
  <si>
    <r>
      <t xml:space="preserve">FECHA: </t>
    </r>
    <r>
      <rPr>
        <sz val="10"/>
        <rFont val="Arial"/>
        <family val="2"/>
      </rPr>
      <t>01/09/2019</t>
    </r>
  </si>
  <si>
    <r>
      <t xml:space="preserve">OBRA: </t>
    </r>
    <r>
      <rPr>
        <sz val="10"/>
        <rFont val="Arial"/>
        <family val="2"/>
      </rPr>
      <t>TECHADO CANCHA ANDRES CENTRO</t>
    </r>
  </si>
  <si>
    <t>Columnas W10x30 h = 6.04 m (incluye placa de anclaje, pernos y pintura)</t>
  </si>
  <si>
    <t>Tensores Ø5/8"</t>
  </si>
  <si>
    <t>Tillas para correas Ø1/2" x 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</si>
</sst>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sz val="8"/>
      <name val="Helv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" fillId="0" borderId="0" applyFill="0">
      <alignment horizontal="center"/>
    </xf>
    <xf numFmtId="0" fontId="1" fillId="0" borderId="0"/>
  </cellStyleXfs>
  <cellXfs count="7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43" fontId="3" fillId="2" borderId="0" xfId="1" applyFont="1" applyFill="1" applyAlignment="1">
      <alignment horizontal="right" vertical="center"/>
    </xf>
    <xf numFmtId="43" fontId="0" fillId="0" borderId="0" xfId="1" applyFont="1" applyAlignment="1">
      <alignment vertical="center"/>
    </xf>
    <xf numFmtId="4" fontId="3" fillId="3" borderId="4" xfId="3" applyFont="1" applyFill="1" applyBorder="1" applyAlignment="1">
      <alignment horizontal="center" vertical="center"/>
    </xf>
    <xf numFmtId="4" fontId="3" fillId="3" borderId="4" xfId="3" applyFont="1" applyFill="1" applyBorder="1" applyAlignment="1">
      <alignment horizontal="left" vertical="center"/>
    </xf>
    <xf numFmtId="43" fontId="3" fillId="3" borderId="4" xfId="1" applyFont="1" applyFill="1" applyBorder="1" applyAlignment="1">
      <alignment horizontal="center" vertical="center"/>
    </xf>
    <xf numFmtId="4" fontId="3" fillId="0" borderId="1" xfId="3" applyFont="1" applyBorder="1" applyAlignment="1">
      <alignment vertical="center"/>
    </xf>
    <xf numFmtId="4" fontId="3" fillId="0" borderId="2" xfId="3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0" fontId="0" fillId="2" borderId="9" xfId="4" applyFont="1" applyFill="1" applyBorder="1" applyAlignment="1">
      <alignment vertical="center" wrapText="1"/>
    </xf>
    <xf numFmtId="4" fontId="0" fillId="2" borderId="9" xfId="4" applyNumberFormat="1" applyFont="1" applyFill="1" applyBorder="1" applyAlignment="1">
      <alignment horizontal="right" vertical="center"/>
    </xf>
    <xf numFmtId="0" fontId="0" fillId="2" borderId="9" xfId="4" applyFont="1" applyFill="1" applyBorder="1" applyAlignment="1">
      <alignment horizontal="center" vertical="center"/>
    </xf>
    <xf numFmtId="43" fontId="0" fillId="2" borderId="9" xfId="1" applyFont="1" applyFill="1" applyBorder="1" applyAlignment="1">
      <alignment horizontal="right" vertical="center"/>
    </xf>
    <xf numFmtId="43" fontId="0" fillId="0" borderId="9" xfId="1" applyFont="1" applyBorder="1" applyAlignment="1">
      <alignment horizontal="right" vertical="center"/>
    </xf>
    <xf numFmtId="43" fontId="3" fillId="2" borderId="10" xfId="1" applyFont="1" applyFill="1" applyBorder="1" applyAlignment="1">
      <alignment vertical="center"/>
    </xf>
    <xf numFmtId="164" fontId="0" fillId="0" borderId="11" xfId="1" applyNumberFormat="1" applyFont="1" applyBorder="1" applyAlignment="1">
      <alignment vertical="center"/>
    </xf>
    <xf numFmtId="0" fontId="0" fillId="2" borderId="12" xfId="4" applyFont="1" applyFill="1" applyBorder="1" applyAlignment="1">
      <alignment vertical="center" wrapText="1"/>
    </xf>
    <xf numFmtId="4" fontId="0" fillId="2" borderId="12" xfId="4" applyNumberFormat="1" applyFont="1" applyFill="1" applyBorder="1" applyAlignment="1">
      <alignment horizontal="right" vertical="center"/>
    </xf>
    <xf numFmtId="0" fontId="0" fillId="2" borderId="12" xfId="4" applyFont="1" applyFill="1" applyBorder="1" applyAlignment="1">
      <alignment horizontal="center" vertical="center"/>
    </xf>
    <xf numFmtId="43" fontId="0" fillId="2" borderId="12" xfId="1" applyFont="1" applyFill="1" applyBorder="1" applyAlignment="1">
      <alignment horizontal="right" vertical="center"/>
    </xf>
    <xf numFmtId="43" fontId="0" fillId="0" borderId="12" xfId="1" applyFont="1" applyBorder="1" applyAlignment="1">
      <alignment horizontal="right" vertical="center"/>
    </xf>
    <xf numFmtId="43" fontId="3" fillId="2" borderId="13" xfId="1" applyFont="1" applyFill="1" applyBorder="1" applyAlignment="1">
      <alignment vertical="center"/>
    </xf>
    <xf numFmtId="2" fontId="0" fillId="0" borderId="14" xfId="4" applyNumberFormat="1" applyFont="1" applyBorder="1" applyAlignment="1">
      <alignment vertical="center"/>
    </xf>
    <xf numFmtId="0" fontId="0" fillId="0" borderId="15" xfId="4" applyFont="1" applyBorder="1" applyAlignment="1">
      <alignment vertical="center" wrapText="1"/>
    </xf>
    <xf numFmtId="43" fontId="0" fillId="0" borderId="15" xfId="1" applyFont="1" applyBorder="1" applyAlignment="1">
      <alignment horizontal="right" vertical="center"/>
    </xf>
    <xf numFmtId="0" fontId="0" fillId="0" borderId="15" xfId="4" applyFont="1" applyBorder="1" applyAlignment="1">
      <alignment horizontal="center" vertical="center"/>
    </xf>
    <xf numFmtId="43" fontId="0" fillId="0" borderId="16" xfId="1" applyFont="1" applyBorder="1" applyAlignment="1">
      <alignment vertical="center"/>
    </xf>
    <xf numFmtId="0" fontId="0" fillId="0" borderId="20" xfId="4" applyFont="1" applyBorder="1" applyAlignment="1">
      <alignment vertical="center" wrapText="1"/>
    </xf>
    <xf numFmtId="43" fontId="0" fillId="0" borderId="20" xfId="1" applyFont="1" applyBorder="1" applyAlignment="1">
      <alignment horizontal="right" vertical="center"/>
    </xf>
    <xf numFmtId="0" fontId="0" fillId="0" borderId="20" xfId="4" applyFont="1" applyBorder="1" applyAlignment="1">
      <alignment horizontal="center" vertical="center"/>
    </xf>
    <xf numFmtId="43" fontId="0" fillId="0" borderId="21" xfId="1" applyFont="1" applyBorder="1" applyAlignment="1">
      <alignment vertical="center"/>
    </xf>
    <xf numFmtId="43" fontId="0" fillId="0" borderId="0" xfId="0" applyNumberFormat="1" applyFont="1" applyAlignment="1">
      <alignment vertical="center"/>
    </xf>
    <xf numFmtId="2" fontId="0" fillId="0" borderId="22" xfId="4" applyNumberFormat="1" applyFont="1" applyBorder="1" applyAlignment="1">
      <alignment vertical="center"/>
    </xf>
    <xf numFmtId="1" fontId="0" fillId="0" borderId="22" xfId="4" applyNumberFormat="1" applyFont="1" applyBorder="1" applyAlignment="1">
      <alignment vertical="center"/>
    </xf>
    <xf numFmtId="2" fontId="0" fillId="0" borderId="17" xfId="4" applyNumberFormat="1" applyFont="1" applyBorder="1" applyAlignment="1">
      <alignment vertical="center"/>
    </xf>
    <xf numFmtId="0" fontId="0" fillId="0" borderId="18" xfId="4" applyFont="1" applyBorder="1" applyAlignment="1">
      <alignment vertical="center" wrapText="1"/>
    </xf>
    <xf numFmtId="43" fontId="0" fillId="0" borderId="18" xfId="1" applyFont="1" applyBorder="1" applyAlignment="1">
      <alignment horizontal="right" vertical="center"/>
    </xf>
    <xf numFmtId="0" fontId="0" fillId="0" borderId="18" xfId="4" applyFont="1" applyBorder="1" applyAlignment="1">
      <alignment horizontal="center" vertical="center"/>
    </xf>
    <xf numFmtId="43" fontId="0" fillId="0" borderId="19" xfId="1" applyFont="1" applyBorder="1" applyAlignment="1">
      <alignment vertical="center"/>
    </xf>
    <xf numFmtId="4" fontId="5" fillId="0" borderId="1" xfId="3" applyFont="1" applyBorder="1" applyAlignment="1">
      <alignment vertical="center"/>
    </xf>
    <xf numFmtId="0" fontId="0" fillId="2" borderId="23" xfId="4" applyFont="1" applyFill="1" applyBorder="1" applyAlignment="1">
      <alignment horizontal="right" vertical="center"/>
    </xf>
    <xf numFmtId="0" fontId="0" fillId="2" borderId="24" xfId="4" applyFont="1" applyFill="1" applyBorder="1" applyAlignment="1">
      <alignment vertical="center"/>
    </xf>
    <xf numFmtId="4" fontId="0" fillId="2" borderId="24" xfId="4" applyNumberFormat="1" applyFont="1" applyFill="1" applyBorder="1" applyAlignment="1">
      <alignment horizontal="right" vertical="center"/>
    </xf>
    <xf numFmtId="0" fontId="0" fillId="2" borderId="24" xfId="4" applyFont="1" applyFill="1" applyBorder="1" applyAlignment="1">
      <alignment horizontal="center" vertical="center"/>
    </xf>
    <xf numFmtId="43" fontId="0" fillId="2" borderId="24" xfId="1" applyFont="1" applyFill="1" applyBorder="1" applyAlignment="1">
      <alignment horizontal="right" vertical="center"/>
    </xf>
    <xf numFmtId="43" fontId="0" fillId="2" borderId="25" xfId="1" applyFont="1" applyFill="1" applyBorder="1" applyAlignment="1">
      <alignment vertical="center"/>
    </xf>
    <xf numFmtId="4" fontId="0" fillId="2" borderId="0" xfId="4" applyNumberFormat="1" applyFont="1" applyFill="1" applyAlignment="1">
      <alignment horizontal="right" vertical="center"/>
    </xf>
    <xf numFmtId="0" fontId="0" fillId="2" borderId="0" xfId="4" applyFont="1" applyFill="1" applyAlignment="1">
      <alignment vertical="center"/>
    </xf>
    <xf numFmtId="43" fontId="0" fillId="2" borderId="0" xfId="1" applyFont="1" applyFill="1" applyAlignment="1">
      <alignment horizontal="right" vertical="center"/>
    </xf>
    <xf numFmtId="43" fontId="3" fillId="2" borderId="27" xfId="1" applyFont="1" applyFill="1" applyBorder="1" applyAlignment="1">
      <alignment horizontal="right" vertical="center"/>
    </xf>
    <xf numFmtId="10" fontId="3" fillId="2" borderId="0" xfId="2" applyNumberFormat="1" applyFont="1" applyFill="1" applyAlignment="1">
      <alignment horizontal="right" vertical="center"/>
    </xf>
    <xf numFmtId="0" fontId="0" fillId="2" borderId="0" xfId="4" applyFont="1" applyFill="1" applyAlignment="1">
      <alignment horizontal="left"/>
    </xf>
    <xf numFmtId="10" fontId="0" fillId="2" borderId="0" xfId="4" applyNumberFormat="1" applyFont="1" applyFill="1" applyAlignment="1">
      <alignment horizontal="right"/>
    </xf>
    <xf numFmtId="43" fontId="0" fillId="2" borderId="27" xfId="1" applyFont="1" applyFill="1" applyBorder="1" applyAlignment="1">
      <alignment horizontal="right" vertical="center"/>
    </xf>
    <xf numFmtId="0" fontId="0" fillId="2" borderId="26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43" fontId="3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horizontal="right" vertical="center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4" fontId="4" fillId="3" borderId="1" xfId="3" applyFont="1" applyFill="1" applyBorder="1" applyAlignment="1">
      <alignment horizontal="center" vertical="center" wrapText="1"/>
    </xf>
    <xf numFmtId="4" fontId="4" fillId="3" borderId="2" xfId="3" applyFont="1" applyFill="1" applyBorder="1" applyAlignment="1">
      <alignment horizontal="center" vertical="center" wrapText="1"/>
    </xf>
    <xf numFmtId="4" fontId="4" fillId="3" borderId="3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0" fontId="3" fillId="2" borderId="6" xfId="4" applyFont="1" applyFill="1" applyBorder="1" applyAlignment="1">
      <alignment horizontal="right" vertical="center"/>
    </xf>
  </cellXfs>
  <cellStyles count="5">
    <cellStyle name="Millares" xfId="1" builtinId="3"/>
    <cellStyle name="Normal" xfId="0" builtinId="0"/>
    <cellStyle name="Normal 2" xfId="4"/>
    <cellStyle name="Normal 8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Distrito%20Nacional\Cub.%20Constr.%20Odontologico%20%20Consultas%20%20Plan%20So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Presup. adi. #3"/>
      <sheetName val="presp. daic. #2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67"/>
  <sheetViews>
    <sheetView tabSelected="1" view="pageBreakPreview" zoomScaleNormal="100" zoomScaleSheetLayoutView="100" workbookViewId="0">
      <selection activeCell="H21" sqref="H21"/>
    </sheetView>
  </sheetViews>
  <sheetFormatPr baseColWidth="10" defaultColWidth="9.140625" defaultRowHeight="12.75" x14ac:dyDescent="0.2"/>
  <cols>
    <col min="1" max="1" width="11" style="4" customWidth="1"/>
    <col min="2" max="2" width="62.140625" style="4" customWidth="1"/>
    <col min="3" max="3" width="12.42578125" style="4" bestFit="1" customWidth="1"/>
    <col min="4" max="4" width="9.7109375" style="4" bestFit="1" customWidth="1"/>
    <col min="5" max="5" width="15.5703125" style="6" bestFit="1" customWidth="1"/>
    <col min="6" max="6" width="17.5703125" style="6" bestFit="1" customWidth="1"/>
    <col min="7" max="7" width="19" style="6" bestFit="1" customWidth="1"/>
    <col min="8" max="8" width="28.7109375" style="4" customWidth="1"/>
    <col min="9" max="9" width="38.5703125" style="4" customWidth="1"/>
    <col min="10" max="10" width="15.5703125" style="4" bestFit="1" customWidth="1"/>
    <col min="11" max="11" width="12.140625" style="4" bestFit="1" customWidth="1"/>
    <col min="12" max="12" width="13.7109375" style="4" bestFit="1" customWidth="1"/>
    <col min="13" max="13" width="12.140625" style="4" bestFit="1" customWidth="1"/>
    <col min="14" max="14" width="13.7109375" style="4" bestFit="1" customWidth="1"/>
    <col min="15" max="19" width="13.42578125" style="4" bestFit="1" customWidth="1"/>
    <col min="20" max="16384" width="9.140625" style="4"/>
  </cols>
  <sheetData>
    <row r="1" spans="1:9" x14ac:dyDescent="0.2">
      <c r="A1" s="1" t="s">
        <v>56</v>
      </c>
      <c r="B1" s="2"/>
      <c r="C1" s="2"/>
      <c r="D1" s="2"/>
      <c r="E1" s="3"/>
      <c r="F1" s="3"/>
      <c r="G1" s="3"/>
    </row>
    <row r="2" spans="1:9" x14ac:dyDescent="0.2">
      <c r="A2" s="1" t="s">
        <v>66</v>
      </c>
      <c r="B2" s="2"/>
      <c r="C2" s="2"/>
      <c r="D2" s="2"/>
      <c r="E2" s="3"/>
      <c r="F2" s="3"/>
      <c r="G2" s="3"/>
    </row>
    <row r="3" spans="1:9" x14ac:dyDescent="0.2">
      <c r="A3" s="1" t="s">
        <v>67</v>
      </c>
      <c r="B3" s="2"/>
      <c r="C3" s="2"/>
      <c r="D3" s="2"/>
      <c r="E3" s="3"/>
      <c r="F3" s="3"/>
      <c r="G3" s="3"/>
    </row>
    <row r="4" spans="1:9" x14ac:dyDescent="0.2">
      <c r="A4" s="1" t="s">
        <v>68</v>
      </c>
      <c r="B4" s="2"/>
      <c r="C4" s="2"/>
      <c r="D4" s="2"/>
      <c r="E4" s="3"/>
      <c r="F4" s="3"/>
      <c r="G4" s="3"/>
    </row>
    <row r="5" spans="1:9" x14ac:dyDescent="0.2">
      <c r="A5" s="1" t="s">
        <v>69</v>
      </c>
      <c r="B5" s="2"/>
      <c r="C5" s="2"/>
      <c r="D5" s="2"/>
      <c r="E5" s="3"/>
      <c r="F5" s="5"/>
      <c r="G5" s="3"/>
    </row>
    <row r="6" spans="1:9" ht="13.5" thickBot="1" x14ac:dyDescent="0.25">
      <c r="A6" s="1" t="s">
        <v>70</v>
      </c>
      <c r="B6" s="2"/>
      <c r="C6" s="2"/>
      <c r="D6" s="2"/>
      <c r="E6" s="3"/>
      <c r="F6" s="3"/>
      <c r="G6" s="3"/>
    </row>
    <row r="7" spans="1:9" ht="23.25" customHeight="1" thickBot="1" x14ac:dyDescent="0.25">
      <c r="A7" s="67" t="s">
        <v>55</v>
      </c>
      <c r="B7" s="68"/>
      <c r="C7" s="68"/>
      <c r="D7" s="68"/>
      <c r="E7" s="68"/>
      <c r="F7" s="68"/>
      <c r="G7" s="69"/>
      <c r="I7" s="6"/>
    </row>
    <row r="8" spans="1:9" ht="17.25" customHeight="1" thickBot="1" x14ac:dyDescent="0.25">
      <c r="A8" s="7" t="s">
        <v>0</v>
      </c>
      <c r="B8" s="8" t="s">
        <v>62</v>
      </c>
      <c r="C8" s="7" t="s">
        <v>1</v>
      </c>
      <c r="D8" s="7" t="s">
        <v>63</v>
      </c>
      <c r="E8" s="9" t="s">
        <v>64</v>
      </c>
      <c r="F8" s="9" t="s">
        <v>2</v>
      </c>
      <c r="G8" s="9" t="s">
        <v>65</v>
      </c>
    </row>
    <row r="9" spans="1:9" ht="13.5" thickBot="1" x14ac:dyDescent="0.25">
      <c r="A9" s="10" t="s">
        <v>57</v>
      </c>
      <c r="B9" s="11" t="s">
        <v>3</v>
      </c>
      <c r="C9" s="11"/>
      <c r="D9" s="11"/>
      <c r="E9" s="12"/>
      <c r="F9" s="12"/>
      <c r="G9" s="13">
        <f>SUM(F10:F13)</f>
        <v>0</v>
      </c>
    </row>
    <row r="10" spans="1:9" x14ac:dyDescent="0.2">
      <c r="A10" s="14">
        <v>1</v>
      </c>
      <c r="B10" s="15" t="s">
        <v>4</v>
      </c>
      <c r="C10" s="16">
        <v>850</v>
      </c>
      <c r="D10" s="17" t="s">
        <v>5</v>
      </c>
      <c r="E10" s="18"/>
      <c r="F10" s="19">
        <f>ROUNDUP(C10*E10,2)</f>
        <v>0</v>
      </c>
      <c r="G10" s="20"/>
      <c r="I10" s="6"/>
    </row>
    <row r="11" spans="1:9" x14ac:dyDescent="0.2">
      <c r="A11" s="21">
        <f>+A10+1</f>
        <v>2</v>
      </c>
      <c r="B11" s="22" t="s">
        <v>6</v>
      </c>
      <c r="C11" s="23">
        <v>4</v>
      </c>
      <c r="D11" s="24" t="s">
        <v>7</v>
      </c>
      <c r="E11" s="25"/>
      <c r="F11" s="26">
        <f t="shared" ref="F11:F13" si="0">ROUNDUP(C11*E11,2)</f>
        <v>0</v>
      </c>
      <c r="G11" s="27"/>
      <c r="I11" s="6"/>
    </row>
    <row r="12" spans="1:9" x14ac:dyDescent="0.2">
      <c r="A12" s="21">
        <f>+A11+1</f>
        <v>3</v>
      </c>
      <c r="B12" s="22" t="s">
        <v>8</v>
      </c>
      <c r="C12" s="23">
        <v>4</v>
      </c>
      <c r="D12" s="24" t="s">
        <v>7</v>
      </c>
      <c r="E12" s="25"/>
      <c r="F12" s="26">
        <f t="shared" si="0"/>
        <v>0</v>
      </c>
      <c r="G12" s="27"/>
      <c r="I12" s="6"/>
    </row>
    <row r="13" spans="1:9" x14ac:dyDescent="0.2">
      <c r="A13" s="21">
        <f>+A12+1</f>
        <v>4</v>
      </c>
      <c r="B13" s="22" t="s">
        <v>9</v>
      </c>
      <c r="C13" s="23">
        <v>1</v>
      </c>
      <c r="D13" s="24" t="s">
        <v>10</v>
      </c>
      <c r="E13" s="25"/>
      <c r="F13" s="26">
        <f t="shared" si="0"/>
        <v>0</v>
      </c>
      <c r="G13" s="27"/>
      <c r="I13" s="6"/>
    </row>
    <row r="14" spans="1:9" ht="13.5" thickBot="1" x14ac:dyDescent="0.25">
      <c r="A14" s="28"/>
      <c r="B14" s="29"/>
      <c r="C14" s="30"/>
      <c r="D14" s="31"/>
      <c r="E14" s="30"/>
      <c r="F14" s="30"/>
      <c r="G14" s="32"/>
    </row>
    <row r="15" spans="1:9" ht="13.5" thickBot="1" x14ac:dyDescent="0.25">
      <c r="A15" s="10" t="s">
        <v>58</v>
      </c>
      <c r="B15" s="11" t="s">
        <v>11</v>
      </c>
      <c r="C15" s="11"/>
      <c r="D15" s="11"/>
      <c r="E15" s="12"/>
      <c r="F15" s="12"/>
      <c r="G15" s="13">
        <f>+SUM(F16:F21)</f>
        <v>0</v>
      </c>
    </row>
    <row r="16" spans="1:9" x14ac:dyDescent="0.2">
      <c r="A16" s="21">
        <v>1</v>
      </c>
      <c r="B16" s="33" t="s">
        <v>41</v>
      </c>
      <c r="C16" s="34">
        <f>1.5*1.5*12+1*1*10</f>
        <v>37</v>
      </c>
      <c r="D16" s="35" t="s">
        <v>5</v>
      </c>
      <c r="E16" s="34"/>
      <c r="F16" s="34">
        <f t="shared" ref="F16:F21" si="1">ROUNDUP(C16*E16,2)</f>
        <v>0</v>
      </c>
      <c r="G16" s="36"/>
    </row>
    <row r="17" spans="1:8" x14ac:dyDescent="0.2">
      <c r="A17" s="21">
        <v>2</v>
      </c>
      <c r="B17" s="33" t="s">
        <v>42</v>
      </c>
      <c r="C17" s="34">
        <f>2*2*10</f>
        <v>40</v>
      </c>
      <c r="D17" s="35" t="s">
        <v>5</v>
      </c>
      <c r="E17" s="34"/>
      <c r="F17" s="34">
        <f t="shared" si="1"/>
        <v>0</v>
      </c>
      <c r="G17" s="36"/>
    </row>
    <row r="18" spans="1:8" x14ac:dyDescent="0.2">
      <c r="A18" s="21">
        <v>3</v>
      </c>
      <c r="B18" s="33" t="s">
        <v>12</v>
      </c>
      <c r="C18" s="34">
        <f>+C16*0.1*1.4+C17*0.1*1.4</f>
        <v>10.78</v>
      </c>
      <c r="D18" s="35" t="s">
        <v>13</v>
      </c>
      <c r="E18" s="34"/>
      <c r="F18" s="34">
        <f t="shared" si="1"/>
        <v>0</v>
      </c>
      <c r="G18" s="36"/>
      <c r="H18" s="37"/>
    </row>
    <row r="19" spans="1:8" x14ac:dyDescent="0.2">
      <c r="A19" s="21">
        <v>4</v>
      </c>
      <c r="B19" s="33" t="s">
        <v>52</v>
      </c>
      <c r="C19" s="34">
        <v>2</v>
      </c>
      <c r="D19" s="35" t="s">
        <v>10</v>
      </c>
      <c r="E19" s="34"/>
      <c r="F19" s="34">
        <f t="shared" si="1"/>
        <v>0</v>
      </c>
      <c r="G19" s="36"/>
      <c r="H19" s="37"/>
    </row>
    <row r="20" spans="1:8" ht="25.5" x14ac:dyDescent="0.2">
      <c r="A20" s="21">
        <v>5</v>
      </c>
      <c r="B20" s="33" t="s">
        <v>53</v>
      </c>
      <c r="C20" s="34">
        <v>1</v>
      </c>
      <c r="D20" s="35" t="s">
        <v>10</v>
      </c>
      <c r="E20" s="34"/>
      <c r="F20" s="34">
        <f t="shared" si="1"/>
        <v>0</v>
      </c>
      <c r="G20" s="36"/>
    </row>
    <row r="21" spans="1:8" ht="25.5" x14ac:dyDescent="0.2">
      <c r="A21" s="21">
        <v>6</v>
      </c>
      <c r="B21" s="33" t="s">
        <v>54</v>
      </c>
      <c r="C21" s="34">
        <v>4</v>
      </c>
      <c r="D21" s="35" t="s">
        <v>10</v>
      </c>
      <c r="E21" s="34"/>
      <c r="F21" s="34">
        <f t="shared" si="1"/>
        <v>0</v>
      </c>
      <c r="G21" s="36"/>
    </row>
    <row r="22" spans="1:8" ht="13.5" thickBot="1" x14ac:dyDescent="0.25">
      <c r="A22" s="38"/>
      <c r="B22" s="33"/>
      <c r="C22" s="34"/>
      <c r="D22" s="35"/>
      <c r="E22" s="34"/>
      <c r="F22" s="34"/>
      <c r="G22" s="36"/>
    </row>
    <row r="23" spans="1:8" ht="13.5" thickBot="1" x14ac:dyDescent="0.25">
      <c r="A23" s="10" t="s">
        <v>59</v>
      </c>
      <c r="B23" s="11" t="s">
        <v>14</v>
      </c>
      <c r="C23" s="11"/>
      <c r="D23" s="11"/>
      <c r="E23" s="12"/>
      <c r="F23" s="12"/>
      <c r="G23" s="13">
        <f>+SUM(F24:F26)</f>
        <v>0</v>
      </c>
    </row>
    <row r="24" spans="1:8" x14ac:dyDescent="0.2">
      <c r="A24" s="39">
        <v>1</v>
      </c>
      <c r="B24" s="33" t="s">
        <v>15</v>
      </c>
      <c r="C24" s="34">
        <f>12*1.5*1.5*1+10*1*1*1</f>
        <v>37</v>
      </c>
      <c r="D24" s="35" t="s">
        <v>16</v>
      </c>
      <c r="E24" s="34"/>
      <c r="F24" s="34">
        <f t="shared" ref="F24:F26" si="2">ROUNDUP(C24*E24,2)</f>
        <v>0</v>
      </c>
      <c r="G24" s="36"/>
    </row>
    <row r="25" spans="1:8" x14ac:dyDescent="0.2">
      <c r="A25" s="39">
        <v>2</v>
      </c>
      <c r="B25" s="33" t="s">
        <v>17</v>
      </c>
      <c r="C25" s="34">
        <f>12*1.5*1.5*0.65+10*1*1*0.65</f>
        <v>24.05</v>
      </c>
      <c r="D25" s="35" t="s">
        <v>18</v>
      </c>
      <c r="E25" s="34"/>
      <c r="F25" s="34">
        <f t="shared" si="2"/>
        <v>0</v>
      </c>
      <c r="G25" s="36"/>
    </row>
    <row r="26" spans="1:8" x14ac:dyDescent="0.2">
      <c r="A26" s="39">
        <v>3</v>
      </c>
      <c r="B26" s="33" t="s">
        <v>19</v>
      </c>
      <c r="C26" s="34">
        <f>(C24-C25)*1.4</f>
        <v>18.13</v>
      </c>
      <c r="D26" s="35" t="s">
        <v>13</v>
      </c>
      <c r="E26" s="34"/>
      <c r="F26" s="34">
        <f t="shared" si="2"/>
        <v>0</v>
      </c>
      <c r="G26" s="36"/>
    </row>
    <row r="27" spans="1:8" ht="13.5" thickBot="1" x14ac:dyDescent="0.25">
      <c r="A27" s="38"/>
      <c r="B27" s="33"/>
      <c r="C27" s="34"/>
      <c r="D27" s="35"/>
      <c r="E27" s="34"/>
      <c r="F27" s="34"/>
      <c r="G27" s="36"/>
    </row>
    <row r="28" spans="1:8" ht="13.5" thickBot="1" x14ac:dyDescent="0.25">
      <c r="A28" s="10" t="s">
        <v>60</v>
      </c>
      <c r="B28" s="11" t="s">
        <v>20</v>
      </c>
      <c r="C28" s="11"/>
      <c r="D28" s="11"/>
      <c r="E28" s="12"/>
      <c r="F28" s="12"/>
      <c r="G28" s="13">
        <f>+SUM(F29:F33)</f>
        <v>0</v>
      </c>
    </row>
    <row r="29" spans="1:8" x14ac:dyDescent="0.2">
      <c r="A29" s="39">
        <v>1</v>
      </c>
      <c r="B29" s="33" t="s">
        <v>21</v>
      </c>
      <c r="C29" s="34">
        <f>12*1.5*1.5*0.35</f>
        <v>9.4499999999999993</v>
      </c>
      <c r="D29" s="35" t="s">
        <v>13</v>
      </c>
      <c r="E29" s="34"/>
      <c r="F29" s="34">
        <f t="shared" ref="F29:F33" si="3">ROUNDUP(C29*E29,2)</f>
        <v>0</v>
      </c>
      <c r="G29" s="36"/>
    </row>
    <row r="30" spans="1:8" x14ac:dyDescent="0.2">
      <c r="A30" s="39">
        <v>2</v>
      </c>
      <c r="B30" s="33" t="s">
        <v>22</v>
      </c>
      <c r="C30" s="34">
        <f>10*1*1*0.35</f>
        <v>3.5</v>
      </c>
      <c r="D30" s="35" t="s">
        <v>13</v>
      </c>
      <c r="E30" s="34"/>
      <c r="F30" s="34">
        <f t="shared" si="3"/>
        <v>0</v>
      </c>
      <c r="G30" s="36"/>
    </row>
    <row r="31" spans="1:8" x14ac:dyDescent="0.2">
      <c r="A31" s="39">
        <v>3</v>
      </c>
      <c r="B31" s="33" t="s">
        <v>23</v>
      </c>
      <c r="C31" s="34">
        <f>0.3*0.3*0.75*12</f>
        <v>0.81</v>
      </c>
      <c r="D31" s="35" t="s">
        <v>13</v>
      </c>
      <c r="E31" s="34"/>
      <c r="F31" s="34">
        <f t="shared" si="3"/>
        <v>0</v>
      </c>
      <c r="G31" s="36"/>
    </row>
    <row r="32" spans="1:8" x14ac:dyDescent="0.2">
      <c r="A32" s="39">
        <v>4</v>
      </c>
      <c r="B32" s="33" t="s">
        <v>24</v>
      </c>
      <c r="C32" s="34">
        <f>10*0.2*0.2*0.75</f>
        <v>0.30000000000000004</v>
      </c>
      <c r="D32" s="35" t="s">
        <v>13</v>
      </c>
      <c r="E32" s="34"/>
      <c r="F32" s="34">
        <f t="shared" si="3"/>
        <v>0</v>
      </c>
      <c r="G32" s="36"/>
    </row>
    <row r="33" spans="1:7" x14ac:dyDescent="0.2">
      <c r="A33" s="39">
        <v>5</v>
      </c>
      <c r="B33" s="33" t="s">
        <v>43</v>
      </c>
      <c r="C33" s="34">
        <v>77</v>
      </c>
      <c r="D33" s="35" t="s">
        <v>5</v>
      </c>
      <c r="E33" s="34"/>
      <c r="F33" s="34">
        <f t="shared" si="3"/>
        <v>0</v>
      </c>
      <c r="G33" s="36"/>
    </row>
    <row r="34" spans="1:7" ht="13.5" thickBot="1" x14ac:dyDescent="0.25">
      <c r="A34" s="38"/>
      <c r="B34" s="33"/>
      <c r="C34" s="34"/>
      <c r="D34" s="35"/>
      <c r="E34" s="34"/>
      <c r="F34" s="34"/>
      <c r="G34" s="36"/>
    </row>
    <row r="35" spans="1:7" ht="13.5" thickBot="1" x14ac:dyDescent="0.25">
      <c r="A35" s="10" t="s">
        <v>61</v>
      </c>
      <c r="B35" s="11" t="s">
        <v>25</v>
      </c>
      <c r="C35" s="11"/>
      <c r="D35" s="11"/>
      <c r="E35" s="12"/>
      <c r="F35" s="12"/>
      <c r="G35" s="13">
        <f>+SUM(F36:F48)</f>
        <v>0</v>
      </c>
    </row>
    <row r="36" spans="1:7" ht="25.5" x14ac:dyDescent="0.2">
      <c r="A36" s="39">
        <v>1</v>
      </c>
      <c r="B36" s="33" t="s">
        <v>71</v>
      </c>
      <c r="C36" s="34">
        <v>12</v>
      </c>
      <c r="D36" s="35" t="s">
        <v>10</v>
      </c>
      <c r="E36" s="34"/>
      <c r="F36" s="34">
        <f t="shared" ref="F36:F47" si="4">ROUNDUP(C36*E36,2)</f>
        <v>0</v>
      </c>
      <c r="G36" s="36"/>
    </row>
    <row r="37" spans="1:7" ht="25.5" x14ac:dyDescent="0.2">
      <c r="A37" s="39">
        <v>2</v>
      </c>
      <c r="B37" s="33" t="s">
        <v>26</v>
      </c>
      <c r="C37" s="34">
        <v>10</v>
      </c>
      <c r="D37" s="35" t="s">
        <v>10</v>
      </c>
      <c r="E37" s="34"/>
      <c r="F37" s="34">
        <f t="shared" si="4"/>
        <v>0</v>
      </c>
      <c r="G37" s="36"/>
    </row>
    <row r="38" spans="1:7" x14ac:dyDescent="0.2">
      <c r="A38" s="39">
        <v>3</v>
      </c>
      <c r="B38" s="33" t="s">
        <v>44</v>
      </c>
      <c r="C38" s="34">
        <f>34*4*3.28*22</f>
        <v>9813.76</v>
      </c>
      <c r="D38" s="35" t="s">
        <v>27</v>
      </c>
      <c r="E38" s="34"/>
      <c r="F38" s="34">
        <f t="shared" si="4"/>
        <v>0</v>
      </c>
      <c r="G38" s="36"/>
    </row>
    <row r="39" spans="1:7" x14ac:dyDescent="0.2">
      <c r="A39" s="39">
        <v>4</v>
      </c>
      <c r="B39" s="33" t="s">
        <v>45</v>
      </c>
      <c r="C39" s="34">
        <f>10*3.5*3.28*15</f>
        <v>1722</v>
      </c>
      <c r="D39" s="35" t="s">
        <v>27</v>
      </c>
      <c r="E39" s="34"/>
      <c r="F39" s="34">
        <f t="shared" si="4"/>
        <v>0</v>
      </c>
      <c r="G39" s="36"/>
    </row>
    <row r="40" spans="1:7" x14ac:dyDescent="0.2">
      <c r="A40" s="39">
        <v>5</v>
      </c>
      <c r="B40" s="33" t="s">
        <v>46</v>
      </c>
      <c r="C40" s="34">
        <f>20.7*6*3.28*55</f>
        <v>22405.679999999997</v>
      </c>
      <c r="D40" s="35" t="s">
        <v>27</v>
      </c>
      <c r="E40" s="34"/>
      <c r="F40" s="34">
        <f t="shared" si="4"/>
        <v>0</v>
      </c>
      <c r="G40" s="36"/>
    </row>
    <row r="41" spans="1:7" x14ac:dyDescent="0.2">
      <c r="A41" s="39">
        <v>6</v>
      </c>
      <c r="B41" s="33" t="s">
        <v>72</v>
      </c>
      <c r="C41" s="34">
        <f>45*1.1*2</f>
        <v>99.000000000000014</v>
      </c>
      <c r="D41" s="35" t="s">
        <v>28</v>
      </c>
      <c r="E41" s="34"/>
      <c r="F41" s="34">
        <f t="shared" si="4"/>
        <v>0</v>
      </c>
      <c r="G41" s="36"/>
    </row>
    <row r="42" spans="1:7" x14ac:dyDescent="0.2">
      <c r="A42" s="39">
        <v>7</v>
      </c>
      <c r="B42" s="33" t="s">
        <v>73</v>
      </c>
      <c r="C42" s="34">
        <f>28*16</f>
        <v>448</v>
      </c>
      <c r="D42" s="35" t="s">
        <v>10</v>
      </c>
      <c r="E42" s="34"/>
      <c r="F42" s="34">
        <f t="shared" si="4"/>
        <v>0</v>
      </c>
      <c r="G42" s="36"/>
    </row>
    <row r="43" spans="1:7" x14ac:dyDescent="0.2">
      <c r="A43" s="39">
        <v>8</v>
      </c>
      <c r="B43" s="33" t="s">
        <v>47</v>
      </c>
      <c r="C43" s="34">
        <f>18*35+28*3+24*3</f>
        <v>786</v>
      </c>
      <c r="D43" s="35" t="s">
        <v>28</v>
      </c>
      <c r="E43" s="34"/>
      <c r="F43" s="34">
        <f t="shared" si="4"/>
        <v>0</v>
      </c>
      <c r="G43" s="36"/>
    </row>
    <row r="44" spans="1:7" x14ac:dyDescent="0.2">
      <c r="A44" s="39">
        <v>9</v>
      </c>
      <c r="B44" s="33" t="s">
        <v>48</v>
      </c>
      <c r="C44" s="34">
        <f>20.7*34+30*3.8+3.5*22</f>
        <v>894.8</v>
      </c>
      <c r="D44" s="35" t="s">
        <v>5</v>
      </c>
      <c r="E44" s="34"/>
      <c r="F44" s="34">
        <f t="shared" si="4"/>
        <v>0</v>
      </c>
      <c r="G44" s="36"/>
    </row>
    <row r="45" spans="1:7" x14ac:dyDescent="0.2">
      <c r="A45" s="39">
        <v>10</v>
      </c>
      <c r="B45" s="33" t="s">
        <v>49</v>
      </c>
      <c r="C45" s="34">
        <f>46*2+34*2*1.5+115*3</f>
        <v>539</v>
      </c>
      <c r="D45" s="35" t="s">
        <v>5</v>
      </c>
      <c r="E45" s="34"/>
      <c r="F45" s="34">
        <f t="shared" si="4"/>
        <v>0</v>
      </c>
      <c r="G45" s="36"/>
    </row>
    <row r="46" spans="1:7" ht="25.5" x14ac:dyDescent="0.2">
      <c r="A46" s="39">
        <v>11</v>
      </c>
      <c r="B46" s="33" t="s">
        <v>50</v>
      </c>
      <c r="C46" s="34">
        <f>34*2</f>
        <v>68</v>
      </c>
      <c r="D46" s="35" t="s">
        <v>28</v>
      </c>
      <c r="E46" s="34"/>
      <c r="F46" s="34">
        <f t="shared" si="4"/>
        <v>0</v>
      </c>
      <c r="G46" s="36"/>
    </row>
    <row r="47" spans="1:7" x14ac:dyDescent="0.2">
      <c r="A47" s="39">
        <v>12</v>
      </c>
      <c r="B47" s="33" t="s">
        <v>51</v>
      </c>
      <c r="C47" s="34">
        <v>6</v>
      </c>
      <c r="D47" s="35" t="s">
        <v>10</v>
      </c>
      <c r="E47" s="34"/>
      <c r="F47" s="34">
        <f t="shared" si="4"/>
        <v>0</v>
      </c>
      <c r="G47" s="36"/>
    </row>
    <row r="48" spans="1:7" x14ac:dyDescent="0.2">
      <c r="A48" s="38"/>
      <c r="B48" s="33"/>
      <c r="C48" s="34"/>
      <c r="D48" s="35"/>
      <c r="E48" s="34"/>
      <c r="F48" s="34"/>
      <c r="G48" s="36"/>
    </row>
    <row r="49" spans="1:10" ht="13.5" thickBot="1" x14ac:dyDescent="0.25">
      <c r="A49" s="40"/>
      <c r="B49" s="41"/>
      <c r="C49" s="42"/>
      <c r="D49" s="43"/>
      <c r="E49" s="42"/>
      <c r="F49" s="42"/>
      <c r="G49" s="44"/>
    </row>
    <row r="50" spans="1:10" ht="18.75" thickBot="1" x14ac:dyDescent="0.25">
      <c r="A50" s="45" t="s">
        <v>29</v>
      </c>
      <c r="B50" s="11"/>
      <c r="C50" s="11"/>
      <c r="D50" s="11"/>
      <c r="E50" s="12"/>
      <c r="F50" s="12"/>
      <c r="G50" s="13"/>
    </row>
    <row r="51" spans="1:10" x14ac:dyDescent="0.2">
      <c r="A51" s="46"/>
      <c r="B51" s="47"/>
      <c r="C51" s="48"/>
      <c r="D51" s="49"/>
      <c r="E51" s="50"/>
      <c r="F51" s="50"/>
      <c r="G51" s="51"/>
    </row>
    <row r="52" spans="1:10" x14ac:dyDescent="0.2">
      <c r="A52" s="70" t="s">
        <v>30</v>
      </c>
      <c r="B52" s="71"/>
      <c r="C52" s="52"/>
      <c r="D52" s="53"/>
      <c r="E52" s="54"/>
      <c r="F52" s="5"/>
      <c r="G52" s="55">
        <f>SUM(G9:G48)</f>
        <v>0</v>
      </c>
      <c r="H52" s="37"/>
      <c r="I52" s="37"/>
    </row>
    <row r="53" spans="1:10" x14ac:dyDescent="0.2">
      <c r="A53" s="65"/>
      <c r="B53" s="66"/>
      <c r="C53" s="52"/>
      <c r="D53" s="53"/>
      <c r="E53" s="54"/>
      <c r="F53" s="5"/>
      <c r="G53" s="55"/>
    </row>
    <row r="54" spans="1:10" x14ac:dyDescent="0.2">
      <c r="A54" s="70" t="s">
        <v>31</v>
      </c>
      <c r="B54" s="71"/>
      <c r="C54" s="56"/>
      <c r="D54" s="53"/>
      <c r="E54" s="54"/>
      <c r="F54" s="5"/>
      <c r="G54" s="55">
        <f>SUM(G55:G62)</f>
        <v>0</v>
      </c>
    </row>
    <row r="55" spans="1:10" x14ac:dyDescent="0.2">
      <c r="A55" s="65"/>
      <c r="B55" s="57" t="s">
        <v>32</v>
      </c>
      <c r="C55" s="58">
        <v>0.1</v>
      </c>
      <c r="D55" s="53"/>
      <c r="E55" s="54"/>
      <c r="F55" s="5"/>
      <c r="G55" s="59">
        <f t="shared" ref="G55:G60" si="5">C55*$G$52</f>
        <v>0</v>
      </c>
      <c r="I55" s="37"/>
    </row>
    <row r="56" spans="1:10" x14ac:dyDescent="0.2">
      <c r="A56" s="65"/>
      <c r="B56" s="57" t="s">
        <v>33</v>
      </c>
      <c r="C56" s="58">
        <v>0.03</v>
      </c>
      <c r="D56" s="53"/>
      <c r="E56" s="54"/>
      <c r="F56" s="5"/>
      <c r="G56" s="59">
        <f t="shared" si="5"/>
        <v>0</v>
      </c>
      <c r="I56" s="37"/>
    </row>
    <row r="57" spans="1:10" x14ac:dyDescent="0.2">
      <c r="A57" s="65"/>
      <c r="B57" s="57" t="s">
        <v>34</v>
      </c>
      <c r="C57" s="58">
        <v>0.03</v>
      </c>
      <c r="D57" s="53"/>
      <c r="E57" s="54"/>
      <c r="F57" s="5"/>
      <c r="G57" s="59">
        <f t="shared" si="5"/>
        <v>0</v>
      </c>
      <c r="I57" s="37"/>
    </row>
    <row r="58" spans="1:10" x14ac:dyDescent="0.2">
      <c r="A58" s="65"/>
      <c r="B58" s="57" t="s">
        <v>35</v>
      </c>
      <c r="C58" s="58">
        <v>4.4999999999999998E-2</v>
      </c>
      <c r="D58" s="53"/>
      <c r="E58" s="54"/>
      <c r="F58" s="5"/>
      <c r="G58" s="59">
        <f t="shared" si="5"/>
        <v>0</v>
      </c>
      <c r="I58" s="37"/>
    </row>
    <row r="59" spans="1:10" x14ac:dyDescent="0.2">
      <c r="A59" s="65"/>
      <c r="B59" s="57" t="s">
        <v>36</v>
      </c>
      <c r="C59" s="58">
        <v>0.01</v>
      </c>
      <c r="D59" s="53"/>
      <c r="E59" s="54"/>
      <c r="F59" s="5"/>
      <c r="G59" s="59">
        <f t="shared" si="5"/>
        <v>0</v>
      </c>
      <c r="I59" s="37"/>
      <c r="J59" s="6"/>
    </row>
    <row r="60" spans="1:10" x14ac:dyDescent="0.2">
      <c r="A60" s="65"/>
      <c r="B60" s="57" t="s">
        <v>37</v>
      </c>
      <c r="C60" s="58">
        <v>1E-3</v>
      </c>
      <c r="D60" s="53"/>
      <c r="E60" s="54"/>
      <c r="F60" s="5"/>
      <c r="G60" s="59">
        <f t="shared" si="5"/>
        <v>0</v>
      </c>
    </row>
    <row r="61" spans="1:10" x14ac:dyDescent="0.2">
      <c r="A61" s="65"/>
      <c r="B61" s="57" t="s">
        <v>38</v>
      </c>
      <c r="C61" s="58">
        <v>0.18</v>
      </c>
      <c r="D61" s="53"/>
      <c r="E61" s="54"/>
      <c r="F61" s="5"/>
      <c r="G61" s="59">
        <f>C61*$G$55</f>
        <v>0</v>
      </c>
    </row>
    <row r="62" spans="1:10" x14ac:dyDescent="0.2">
      <c r="A62" s="65"/>
      <c r="B62" s="57" t="s">
        <v>39</v>
      </c>
      <c r="C62" s="58">
        <v>0.03</v>
      </c>
      <c r="D62" s="53"/>
      <c r="E62" s="54"/>
      <c r="F62" s="5"/>
      <c r="G62" s="59">
        <f>C62*$G$52</f>
        <v>0</v>
      </c>
    </row>
    <row r="63" spans="1:10" x14ac:dyDescent="0.2">
      <c r="A63" s="60"/>
      <c r="B63" s="57"/>
      <c r="C63" s="58"/>
      <c r="D63" s="53"/>
      <c r="E63" s="54"/>
      <c r="F63" s="5"/>
      <c r="G63" s="59"/>
    </row>
    <row r="64" spans="1:10" ht="13.5" thickBot="1" x14ac:dyDescent="0.25">
      <c r="A64" s="61" t="s">
        <v>40</v>
      </c>
      <c r="B64" s="62"/>
      <c r="C64" s="62"/>
      <c r="D64" s="72"/>
      <c r="E64" s="72"/>
      <c r="F64" s="63"/>
      <c r="G64" s="64">
        <f>SUM(G52:G54)</f>
        <v>0</v>
      </c>
      <c r="H64" s="6"/>
      <c r="I64" s="37"/>
    </row>
    <row r="65" spans="1:7" x14ac:dyDescent="0.2">
      <c r="A65" s="2"/>
      <c r="B65" s="2"/>
      <c r="C65" s="2"/>
      <c r="D65" s="2"/>
      <c r="E65" s="3"/>
      <c r="F65" s="3"/>
      <c r="G65" s="3"/>
    </row>
    <row r="66" spans="1:7" x14ac:dyDescent="0.2">
      <c r="A66" s="2"/>
      <c r="B66" s="2"/>
      <c r="C66" s="2"/>
      <c r="D66" s="2"/>
      <c r="E66" s="3"/>
      <c r="F66" s="3"/>
      <c r="G66" s="3"/>
    </row>
    <row r="67" spans="1:7" x14ac:dyDescent="0.2">
      <c r="A67" s="2"/>
      <c r="B67" s="2"/>
      <c r="C67" s="2"/>
      <c r="D67" s="2"/>
      <c r="E67" s="3"/>
      <c r="F67" s="3"/>
      <c r="G67" s="3"/>
    </row>
  </sheetData>
  <mergeCells count="4">
    <mergeCell ref="A7:G7"/>
    <mergeCell ref="A52:B52"/>
    <mergeCell ref="A54:B54"/>
    <mergeCell ref="D64:E64"/>
  </mergeCells>
  <printOptions horizontalCentered="1"/>
  <pageMargins left="0.31496062992125984" right="0.31496062992125984" top="0.47244094488188981" bottom="0.59055118110236227" header="0.43307086614173229" footer="0.31496062992125984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Cantidades</vt:lpstr>
      <vt:lpstr>'Listado Cantidades'!Área_de_impresión</vt:lpstr>
      <vt:lpstr>'Listado Cantidades'!Títulos_a_imprimir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Almonte</dc:creator>
  <cp:lastModifiedBy>User</cp:lastModifiedBy>
  <cp:lastPrinted>2019-09-07T02:11:02Z</cp:lastPrinted>
  <dcterms:created xsi:type="dcterms:W3CDTF">2019-09-07T01:53:53Z</dcterms:created>
  <dcterms:modified xsi:type="dcterms:W3CDTF">2019-09-17T16:19:30Z</dcterms:modified>
</cp:coreProperties>
</file>